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df9aa1756ea872a/ANTONIO AUGUSTO/P0117 - Alayde/"/>
    </mc:Choice>
  </mc:AlternateContent>
  <xr:revisionPtr revIDLastSave="355" documentId="13_ncr:1_{127FD543-8191-42DB-89A6-F9797C0CFF8D}" xr6:coauthVersionLast="47" xr6:coauthVersionMax="47" xr10:uidLastSave="{F3A947F0-4F72-499B-8F1C-25928DE9601A}"/>
  <bookViews>
    <workbookView xWindow="-108" yWindow="-108" windowWidth="23256" windowHeight="12576" xr2:uid="{84F9AD96-7E74-4F7B-B4BB-9990F6623F6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41" i="1" l="1"/>
  <c r="H26" i="1"/>
  <c r="H50" i="1" l="1"/>
  <c r="H25" i="1"/>
  <c r="H49" i="1"/>
  <c r="H48" i="1"/>
  <c r="H46" i="1"/>
  <c r="H39" i="1"/>
  <c r="H40" i="1"/>
  <c r="H34" i="1"/>
  <c r="H35" i="1"/>
  <c r="H28" i="1"/>
  <c r="H29" i="1"/>
  <c r="H21" i="1"/>
  <c r="H44" i="1"/>
  <c r="H45" i="1"/>
  <c r="H43" i="1"/>
  <c r="H14" i="1"/>
  <c r="H13" i="1"/>
  <c r="H38" i="1"/>
  <c r="H37" i="1"/>
  <c r="H33" i="1"/>
  <c r="E42" i="1" l="1"/>
  <c r="E36" i="1"/>
  <c r="E12" i="1"/>
  <c r="E32" i="1"/>
  <c r="E27" i="1"/>
  <c r="E47" i="1"/>
  <c r="H9" i="1"/>
  <c r="H8" i="1"/>
  <c r="H31" i="1"/>
  <c r="E30" i="1" s="1"/>
  <c r="H19" i="1" l="1"/>
  <c r="H18" i="1"/>
  <c r="H17" i="1"/>
  <c r="H16" i="1"/>
  <c r="H7" i="1"/>
  <c r="E6" i="1" s="1"/>
  <c r="H22" i="1"/>
  <c r="E10" i="1"/>
  <c r="H51" i="1" s="1"/>
  <c r="H24" i="1"/>
  <c r="E15" i="1" l="1"/>
  <c r="H23" i="1"/>
  <c r="E20" i="1" s="1"/>
  <c r="H52" i="1" l="1"/>
  <c r="H53" i="1" l="1"/>
</calcChain>
</file>

<file path=xl/sharedStrings.xml><?xml version="1.0" encoding="utf-8"?>
<sst xmlns="http://schemas.openxmlformats.org/spreadsheetml/2006/main" count="143" uniqueCount="109">
  <si>
    <t>SECRETARIA DE PLANEJAMENTO, INFRAESTRUTURA, OBRAS, HABITAÇÃO E SERVIÇOS</t>
  </si>
  <si>
    <t>CÓD.</t>
  </si>
  <si>
    <t>ITEM</t>
  </si>
  <si>
    <t>DESCRIÇÃO</t>
  </si>
  <si>
    <t>UNID.</t>
  </si>
  <si>
    <t>QUANT.</t>
  </si>
  <si>
    <t>R$ UNIT.</t>
  </si>
  <si>
    <t>TOTAL</t>
  </si>
  <si>
    <t>1.0</t>
  </si>
  <si>
    <t>1.1</t>
  </si>
  <si>
    <r>
      <t xml:space="preserve">APLICAÇÃO MANUAL DE PINTURA COM TINTA LÁTEX ACRÍLICA EM PAREDES, DUAS DEMÃOS. AF_06/2014 </t>
    </r>
    <r>
      <rPr>
        <sz val="11"/>
        <color indexed="10"/>
        <rFont val="Arial"/>
        <family val="2"/>
      </rPr>
      <t>(paredes internas)</t>
    </r>
  </si>
  <si>
    <t>m²</t>
  </si>
  <si>
    <t>1.2</t>
  </si>
  <si>
    <r>
      <t xml:space="preserve">APLICAÇÃO MANUAL DE PINTURA COM TINTA LÁTEX ACRÍLICA EM TETO, DUAS DEMÃOS. AF_06/2014 </t>
    </r>
    <r>
      <rPr>
        <sz val="11"/>
        <color indexed="10"/>
        <rFont val="Arial"/>
        <family val="2"/>
      </rPr>
      <t>(teto interno)</t>
    </r>
  </si>
  <si>
    <t>1.3</t>
  </si>
  <si>
    <r>
      <t xml:space="preserve">APLICAÇÃO MANUAL DE PINTURA COM TINTA LÁTEX ACRÍLICA EM PAREDES, DUAS DEMÃOS. AF_06/2014 </t>
    </r>
    <r>
      <rPr>
        <sz val="11"/>
        <color indexed="10"/>
        <rFont val="Arial"/>
        <family val="2"/>
      </rPr>
      <t>(paredes externas)</t>
    </r>
  </si>
  <si>
    <t>4.0</t>
  </si>
  <si>
    <t>4.1</t>
  </si>
  <si>
    <t>4.2</t>
  </si>
  <si>
    <t>4.3</t>
  </si>
  <si>
    <t>74245/001</t>
  </si>
  <si>
    <t>8.1</t>
  </si>
  <si>
    <t>4.4</t>
  </si>
  <si>
    <t>APLICAÇÃO RESINA REFEITÓRIO</t>
  </si>
  <si>
    <t>PINTURA INTERNA E EXTERNA ( PISO CIMENTADO INCLUSO)</t>
  </si>
  <si>
    <r>
      <t xml:space="preserve">PINTURA ACRILICA EM PISO CIMENTADO DUAS DEMAOS </t>
    </r>
    <r>
      <rPr>
        <sz val="11"/>
        <color rgb="FFFF0000"/>
        <rFont val="Arial"/>
        <family val="2"/>
      </rPr>
      <t>(piso externo)</t>
    </r>
  </si>
  <si>
    <t>2.0</t>
  </si>
  <si>
    <t>2.1</t>
  </si>
  <si>
    <t>TELA DE ARAME GALVANIZADA QUADRANGULAR / LOSANGULAR, FIO 2,11 MM (14 BWG), MALHA 8 X 8 CM, H = 2 M</t>
  </si>
  <si>
    <t>ORÇAMENTO - REFORMA DA ESCOLA ALAYDE</t>
  </si>
  <si>
    <t>PEDREIRO</t>
  </si>
  <si>
    <t>h</t>
  </si>
  <si>
    <t>REPARO DO ALAMBRADO E INSTALAÇÃO DE PORTÃO</t>
  </si>
  <si>
    <t>REPAROS EM TRINCAS E RACHADURAS</t>
  </si>
  <si>
    <t>DEMOLIÇÃO DE ARGAMASSAS, DE FORMA MANUAL, SEM REAPROVEITAMENTO. AF_12/2017</t>
  </si>
  <si>
    <t>CHAPISCO APLICADO EM ALVENARIA (COM PRESENÇA DE VÃOS) E ESTRUTURAS DE CONCRETO DE FACHADA, COM COLHER DE PEDREIRO. ARGAMASSA TRAÇO 1:3 COM PREPARO MANUAL. AF_06/2014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</si>
  <si>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</si>
  <si>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TELA DE ARAME GALVANIZADA, HEXAGONAL, FIO 0,56 MM (24 BWG), MALHA 1/2", H = 1 M</t>
  </si>
  <si>
    <t>5.0</t>
  </si>
  <si>
    <t>5.1</t>
  </si>
  <si>
    <t>5.2</t>
  </si>
  <si>
    <t>INSTALAÇÃO DE LIXEIRAS DE FERRO</t>
  </si>
  <si>
    <t>PORTAO DE ABRIR EM GRADIL DE METALON REDONDO DE 3/4" VERTICAL, COM REQUADRO, ACABAMENTO NATURAL - COMPLETO</t>
  </si>
  <si>
    <t>REPAROS NA QUADRA</t>
  </si>
  <si>
    <t>8.0</t>
  </si>
  <si>
    <t>u</t>
  </si>
  <si>
    <t>FECHO QUEBRA UNHA, EM LATAO COM ACABAMENTO CROMADO, DE EMBUTIR, COM COMANDO ALAVANCA, ALTURA DE DE 22 CM, LARGURA MINIMA DE 1,90 CM E ESPESSURA MINIMA DE 1,90 MM, PARA PORTAS E JANELAS (INCLUI PARAFUSOS)</t>
  </si>
  <si>
    <t>FECHADURA PARA PORTA PIVOTANTE DE VIDRO TEMPERADO, EM ACO INOX COM ACABAMENTO CROMADO, RECORTE PADRAO SANTA MARINA, COM CILINDRO EM LATAO, INCLUINDO CHAVE TIPO CILINDRO</t>
  </si>
  <si>
    <t>5.3</t>
  </si>
  <si>
    <t>5.4</t>
  </si>
  <si>
    <t>9.0</t>
  </si>
  <si>
    <t>9.1</t>
  </si>
  <si>
    <t>10.1</t>
  </si>
  <si>
    <t>10.2</t>
  </si>
  <si>
    <t>BDI</t>
  </si>
  <si>
    <t>TOTAL + BDI</t>
  </si>
  <si>
    <t>DATA: 10 / junho / 2021</t>
  </si>
  <si>
    <t>3.0</t>
  </si>
  <si>
    <t>3.1</t>
  </si>
  <si>
    <t>CONSTRUÇÃO DE CASA PARA BOTIJÃO DE GÁS</t>
  </si>
  <si>
    <t>(COMPOSIÇÃO REPRESENTATIVA) DO SERVIÇO DE ALVENARIA DE VEDAÇÃO DE BLOCOS VAZADOS DE CONCRETO DE 9X19X39CM (ESPESSURA 9CM), PARA EDIFICAÇÃO HABITACIONAL UNIFAMILIAR (CASA) E EDIFICAÇÃO PÚBLICA PADRÃO. AF_11/2014</t>
  </si>
  <si>
    <t>TELHAMENTO COM TELHA ONDULADA DE FIBRA DE VIDRO E = 0,6 MM, PARA TELHADO COM INCLINAÇÃO MAIOR QUE 10°, COM ATÉ 2 ÁGUAS, INCLUSO IÇAMENTO. AF_07/2019</t>
  </si>
  <si>
    <t>PISO EM PEDRA ARDÓSIA ASSENTADO SOBRE ARGAMASSA 1:3 (CIMENTO E AREIA). AF_09/2020</t>
  </si>
  <si>
    <t>3.2</t>
  </si>
  <si>
    <t>REPAROS TELHADO ESCOLA</t>
  </si>
  <si>
    <t>11.1</t>
  </si>
  <si>
    <t>11.2</t>
  </si>
  <si>
    <t>11.3</t>
  </si>
  <si>
    <t>FIO DE COBRE, SOLIDO, CLASSE 1, ISOLACAO EM PVC/A, ANTICHAMA BWF-B, 450/750V, SECAO NOMINAL 2,5 MM2</t>
  </si>
  <si>
    <t>m</t>
  </si>
  <si>
    <t>ELETRICISTA</t>
  </si>
  <si>
    <t>TELHAMENTO COM TELHA ONDULADA DE FIBROCIMENTO E = 6 MM, COM RECOBRIMENTO LATERAL DE 1/4 DE ONDA PARA TELHADO COM INCLINAÇÃO MAIOR QUE 10°, COM ATÉ 2 ÁGUAS, INCLUSO IÇAMENTO. AF_07/2019</t>
  </si>
  <si>
    <t>Altinópolis, 15 de junho de 2021</t>
  </si>
  <si>
    <t>6.0</t>
  </si>
  <si>
    <t>REPARO PISO CIMENTADO</t>
  </si>
  <si>
    <t>GRELHA FF 30X90CM, 135KG, P/ CX RALO COM ASSENTAMENTO DE ARGAMASSA CIMENTO/AREIA 1:4 - FORNECIMENTO E INSTALAÇÃO</t>
  </si>
  <si>
    <t>6.1</t>
  </si>
  <si>
    <t>6.2</t>
  </si>
  <si>
    <t>9.2</t>
  </si>
  <si>
    <t>9.3</t>
  </si>
  <si>
    <t>PORTA DE FERRO, DE ABRIR, TIPO GRADE COM CHAPA, COM GUARNIÇÕES. AF_12/2019</t>
  </si>
  <si>
    <t>10.3</t>
  </si>
  <si>
    <t>10.4</t>
  </si>
  <si>
    <t>PORTA DE CORRER DE ALUMÍNIO, COM DUAS FOLHAS PARA VIDRO, INCLUSO VIDRO LISO INCOLOR, FECHADURA E PUXADOR, SEM ALIZAR. AF_12/2019</t>
  </si>
  <si>
    <t>KIT DE PORTA DE MADEIRA PARA PINTURA, SEMI-OCA (LEVE OU MÉDIA), PADRÃO POPULAR, 60X210CM, ESPESSURA DE 3,5CM, ITENS INCLUSOS: DOBRADIÇAS, MONTAGEM E INSTALAÇÃO DO BATENTE, FECHADURA COM EXECUÇÃO DO FURO - FORNECIMENTO E INSTALAÇÃO. AF_12/2019</t>
  </si>
  <si>
    <t>SERVIÇOS DIVERSOS</t>
  </si>
  <si>
    <t>11.4</t>
  </si>
  <si>
    <t>11.5</t>
  </si>
  <si>
    <t>INTERRUPTOR PARALELO (1 MÓDULO) COM 2 TOMADAS DE EMBUTIR 2P+T 10 A, SEM SUPORTE E SEM PLACA - FORNECIMENTO E INSTALAÇÃO. AF_12/2015</t>
  </si>
  <si>
    <t>REPAROS BANHEIRO</t>
  </si>
  <si>
    <t>un</t>
  </si>
  <si>
    <t>CALHA EM CHAPA DE AÇO GALVANIZADO NÚMERO 24, DESENVOLVIMENTO DE 33 CM, INCLUSO TRANSPORTE VERTICAL. AF_07/2019</t>
  </si>
  <si>
    <t>5.5</t>
  </si>
  <si>
    <t>5.6</t>
  </si>
  <si>
    <t>12.0</t>
  </si>
  <si>
    <t>12.1</t>
  </si>
  <si>
    <t>12.2</t>
  </si>
  <si>
    <t>12.3</t>
  </si>
  <si>
    <t>REVESTIMENTO CERÂMICO PARA PISO COM PLACAS TIPO ESMALTADA EXTRA DE DIMENSÕES 35X35 CM APLICADA EM AMBIENTES DE ÁREA MAIOR QUE 10 M2. AF_06/2014</t>
  </si>
  <si>
    <t>PINTURA COM TINTA ACRÍLICA DE ACABAMENTO APLICADA A ROLO OU PINCEL SOBRE SUPERFÍCIES METÁLICAS (EXCETO PERFIL) EXECUTADO EM OBRA (POR DEMÃO). AF_01/2020</t>
  </si>
  <si>
    <r>
      <t>CANALETA PARA ORGANIZAÇÃO FIAÇÃO, EM PVC, DIMENSOES 1CM X 2CM X 1M</t>
    </r>
    <r>
      <rPr>
        <sz val="11"/>
        <color rgb="FFFF0000"/>
        <rFont val="Arial"/>
        <family val="2"/>
      </rPr>
      <t xml:space="preserve"> (não tem na SINAPI, pesquisado em comércio local)</t>
    </r>
  </si>
  <si>
    <t>José Roberto Ferracin Marques</t>
  </si>
  <si>
    <t>Filipe Marques da Silva</t>
  </si>
  <si>
    <t>Prefeito</t>
  </si>
  <si>
    <t>Arquiteto II - CAU/SP: A189061-1</t>
  </si>
  <si>
    <t>BANCADA DE MÁRMORE SINTÉTICO, DE 120 X 60CM, COM CUBA INTEGRADA - FORNECIMENTO E INSTALAÇÃO. AF_01/2020</t>
  </si>
  <si>
    <t>ASSENTO VASO SANITARIO EM PLASTICO BRANCO</t>
  </si>
  <si>
    <t>PINTURA DE PISO COM TINTA EPÓXI, APLICAÇÃO MANUAL, 2 DEMÃOS, INCLUSO PRIMER EPÓXI. AF_05/2021</t>
  </si>
  <si>
    <t>Referência Boletim SINAPI  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</si>
</sst>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6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10"/>
      <name val="Arial"/>
      <family val="2"/>
    </font>
    <font>
      <sz val="11"/>
      <color rgb="FF333333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8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2" borderId="0" xfId="0" applyFont="1" applyFill="1"/>
    <xf numFmtId="0" fontId="7" fillId="3" borderId="8" xfId="0" applyFont="1" applyFill="1" applyBorder="1" applyAlignment="1">
      <alignment horizontal="centerContinuous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4" fontId="7" fillId="0" borderId="8" xfId="0" applyNumberFormat="1" applyFont="1" applyBorder="1" applyAlignment="1">
      <alignment horizontal="right" vertical="center"/>
    </xf>
    <xf numFmtId="0" fontId="7" fillId="0" borderId="0" xfId="0" applyFont="1"/>
    <xf numFmtId="4" fontId="7" fillId="0" borderId="9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right" vertical="top" wrapText="1"/>
    </xf>
    <xf numFmtId="0" fontId="12" fillId="0" borderId="8" xfId="0" applyFont="1" applyBorder="1"/>
    <xf numFmtId="0" fontId="7" fillId="3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vertical="center" wrapText="1"/>
    </xf>
    <xf numFmtId="0" fontId="12" fillId="0" borderId="8" xfId="0" applyFont="1" applyBorder="1" applyAlignment="1">
      <alignment wrapText="1"/>
    </xf>
    <xf numFmtId="2" fontId="12" fillId="0" borderId="8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164" fontId="9" fillId="4" borderId="13" xfId="0" applyNumberFormat="1" applyFont="1" applyFill="1" applyBorder="1" applyAlignment="1">
      <alignment vertical="center"/>
    </xf>
    <xf numFmtId="10" fontId="9" fillId="4" borderId="4" xfId="0" applyNumberFormat="1" applyFont="1" applyFill="1" applyBorder="1" applyAlignment="1">
      <alignment horizontal="center" vertical="center"/>
    </xf>
    <xf numFmtId="164" fontId="9" fillId="4" borderId="14" xfId="0" applyNumberFormat="1" applyFont="1" applyFill="1" applyBorder="1" applyAlignment="1">
      <alignment vertical="center"/>
    </xf>
    <xf numFmtId="164" fontId="9" fillId="5" borderId="14" xfId="0" applyNumberFormat="1" applyFont="1" applyFill="1" applyBorder="1" applyAlignment="1">
      <alignment horizontal="right" vertical="center"/>
    </xf>
    <xf numFmtId="0" fontId="0" fillId="0" borderId="0" xfId="0" applyFill="1"/>
    <xf numFmtId="0" fontId="7" fillId="0" borderId="0" xfId="0" applyFont="1" applyFill="1"/>
    <xf numFmtId="0" fontId="5" fillId="2" borderId="0" xfId="0" applyFont="1" applyFill="1" applyAlignment="1">
      <alignment horizontal="center"/>
    </xf>
    <xf numFmtId="0" fontId="12" fillId="0" borderId="8" xfId="0" applyFont="1" applyFill="1" applyBorder="1" applyAlignment="1">
      <alignment wrapText="1"/>
    </xf>
    <xf numFmtId="0" fontId="7" fillId="0" borderId="15" xfId="0" applyFont="1" applyBorder="1" applyAlignment="1">
      <alignment horizontal="center" vertical="center"/>
    </xf>
    <xf numFmtId="0" fontId="7" fillId="6" borderId="11" xfId="0" applyFont="1" applyFill="1" applyBorder="1" applyAlignment="1">
      <alignment vertical="center" wrapText="1"/>
    </xf>
    <xf numFmtId="4" fontId="7" fillId="2" borderId="0" xfId="0" applyNumberFormat="1" applyFont="1" applyFill="1"/>
    <xf numFmtId="0" fontId="7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" fontId="7" fillId="0" borderId="9" xfId="0" applyNumberFormat="1" applyFont="1" applyFill="1" applyBorder="1" applyAlignment="1">
      <alignment horizontal="right" vertical="center"/>
    </xf>
    <xf numFmtId="4" fontId="7" fillId="0" borderId="8" xfId="0" applyNumberFormat="1" applyFont="1" applyFill="1" applyBorder="1" applyAlignment="1">
      <alignment horizontal="right" vertical="center"/>
    </xf>
    <xf numFmtId="0" fontId="0" fillId="0" borderId="1" xfId="0" applyBorder="1"/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6" fillId="3" borderId="9" xfId="0" applyNumberFormat="1" applyFont="1" applyFill="1" applyBorder="1" applyAlignment="1">
      <alignment vertical="center"/>
    </xf>
    <xf numFmtId="164" fontId="6" fillId="3" borderId="12" xfId="0" applyNumberFormat="1" applyFont="1" applyFill="1" applyBorder="1" applyAlignment="1">
      <alignment vertical="center"/>
    </xf>
    <xf numFmtId="164" fontId="6" fillId="3" borderId="10" xfId="0" applyNumberFormat="1" applyFont="1" applyFill="1" applyBorder="1" applyAlignment="1">
      <alignment vertical="center"/>
    </xf>
    <xf numFmtId="164" fontId="6" fillId="3" borderId="9" xfId="0" applyNumberFormat="1" applyFont="1" applyFill="1" applyBorder="1" applyAlignment="1">
      <alignment horizontal="right" vertical="center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10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2" fontId="9" fillId="4" borderId="5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9" fillId="4" borderId="2" xfId="0" applyFon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164" fontId="6" fillId="3" borderId="8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19248-A9D4-4E5E-8EA0-A1F85AC2E4AE}">
  <sheetPr>
    <pageSetUpPr fitToPage="1"/>
  </sheetPr>
  <dimension ref="A1:O63"/>
  <sheetViews>
    <sheetView tabSelected="1" topLeftCell="A28" zoomScale="70" zoomScaleNormal="70" workbookViewId="0">
      <selection activeCell="B51" sqref="B51"/>
    </sheetView>
  </sheetViews>
  <sheetFormatPr defaultRowHeight="14.4" x14ac:dyDescent="0.3"/>
  <cols>
    <col min="1" max="1" width="1.44140625" customWidth="1"/>
    <col min="2" max="2" width="14.33203125" customWidth="1"/>
    <col min="3" max="3" width="9.33203125" customWidth="1"/>
    <col min="4" max="4" width="92.88671875" customWidth="1"/>
    <col min="5" max="5" width="7.44140625" customWidth="1"/>
    <col min="6" max="7" width="11.44140625" customWidth="1"/>
    <col min="8" max="8" width="17.109375" customWidth="1"/>
  </cols>
  <sheetData>
    <row r="1" spans="1:8" ht="12" customHeight="1" thickBot="1" x14ac:dyDescent="0.35">
      <c r="A1" s="1"/>
      <c r="B1" s="47"/>
      <c r="C1" s="47"/>
      <c r="D1" s="47"/>
      <c r="E1" s="47"/>
      <c r="F1" s="47"/>
      <c r="G1" s="47"/>
      <c r="H1" s="47"/>
    </row>
    <row r="2" spans="1:8" ht="23.4" thickBot="1" x14ac:dyDescent="0.45">
      <c r="A2" s="2"/>
      <c r="B2" s="48" t="s">
        <v>0</v>
      </c>
      <c r="C2" s="49"/>
      <c r="D2" s="50"/>
      <c r="E2" s="50"/>
      <c r="F2" s="50"/>
      <c r="G2" s="50"/>
      <c r="H2" s="51"/>
    </row>
    <row r="3" spans="1:8" ht="23.4" thickBot="1" x14ac:dyDescent="0.45">
      <c r="A3" s="3"/>
      <c r="B3" s="52" t="s">
        <v>29</v>
      </c>
      <c r="C3" s="53"/>
      <c r="D3" s="53"/>
      <c r="E3" s="53"/>
      <c r="F3" s="54"/>
      <c r="G3" s="55" t="s">
        <v>56</v>
      </c>
      <c r="H3" s="56"/>
    </row>
    <row r="4" spans="1:8" ht="7.2" customHeight="1" x14ac:dyDescent="0.4">
      <c r="A4" s="3"/>
      <c r="B4" s="4"/>
      <c r="C4" s="5"/>
      <c r="D4" s="5"/>
      <c r="E4" s="5"/>
      <c r="F4" s="5"/>
      <c r="G4" s="6"/>
      <c r="H4" s="7"/>
    </row>
    <row r="5" spans="1:8" ht="22.65" customHeight="1" x14ac:dyDescent="0.4">
      <c r="A5" s="3"/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</row>
    <row r="6" spans="1:8" ht="15.6" customHeight="1" x14ac:dyDescent="0.4">
      <c r="A6" s="3"/>
      <c r="B6" s="10"/>
      <c r="C6" s="11" t="s">
        <v>8</v>
      </c>
      <c r="D6" s="12" t="s">
        <v>32</v>
      </c>
      <c r="E6" s="60">
        <f>SUM(H7:H9)</f>
        <v>1183.6260000000002</v>
      </c>
      <c r="F6" s="61"/>
      <c r="G6" s="61"/>
      <c r="H6" s="62"/>
    </row>
    <row r="7" spans="1:8" ht="29.4" customHeight="1" x14ac:dyDescent="0.4">
      <c r="A7" s="3"/>
      <c r="B7" s="13">
        <v>4750</v>
      </c>
      <c r="C7" s="13" t="s">
        <v>9</v>
      </c>
      <c r="D7" s="23" t="s">
        <v>30</v>
      </c>
      <c r="E7" s="13" t="s">
        <v>31</v>
      </c>
      <c r="F7" s="17">
        <v>24</v>
      </c>
      <c r="G7" s="26">
        <v>19.739999999999998</v>
      </c>
      <c r="H7" s="18">
        <f>SUM(G7*F7)</f>
        <v>473.76</v>
      </c>
    </row>
    <row r="8" spans="1:8" ht="29.4" customHeight="1" x14ac:dyDescent="0.4">
      <c r="A8" s="3"/>
      <c r="B8" s="13">
        <v>10928</v>
      </c>
      <c r="C8" s="13" t="s">
        <v>12</v>
      </c>
      <c r="D8" s="23" t="s">
        <v>28</v>
      </c>
      <c r="E8" s="13" t="s">
        <v>11</v>
      </c>
      <c r="F8" s="17">
        <v>7.2</v>
      </c>
      <c r="G8" s="26">
        <v>13.38</v>
      </c>
      <c r="H8" s="18">
        <f t="shared" ref="H8" si="0">SUM(G8*F8)</f>
        <v>96.336000000000013</v>
      </c>
    </row>
    <row r="9" spans="1:8" ht="29.4" customHeight="1" x14ac:dyDescent="0.4">
      <c r="A9" s="3"/>
      <c r="B9" s="13">
        <v>4948</v>
      </c>
      <c r="C9" s="13" t="s">
        <v>14</v>
      </c>
      <c r="D9" s="23" t="s">
        <v>42</v>
      </c>
      <c r="E9" s="13" t="s">
        <v>11</v>
      </c>
      <c r="F9" s="17">
        <v>1.8</v>
      </c>
      <c r="G9" s="26">
        <v>340.85</v>
      </c>
      <c r="H9" s="18">
        <f>SUM(G9*F9)</f>
        <v>613.53000000000009</v>
      </c>
    </row>
    <row r="10" spans="1:8" ht="15.6" customHeight="1" x14ac:dyDescent="0.4">
      <c r="A10" s="3"/>
      <c r="B10" s="11"/>
      <c r="C10" s="11" t="s">
        <v>26</v>
      </c>
      <c r="D10" s="12" t="s">
        <v>23</v>
      </c>
      <c r="E10" s="60">
        <f>SUM(H11)</f>
        <v>6011.9819999999991</v>
      </c>
      <c r="F10" s="61"/>
      <c r="G10" s="61"/>
      <c r="H10" s="62"/>
    </row>
    <row r="11" spans="1:8" ht="34.799999999999997" customHeight="1" x14ac:dyDescent="0.4">
      <c r="A11" s="3"/>
      <c r="B11" s="13">
        <v>102494</v>
      </c>
      <c r="C11" s="13" t="s">
        <v>27</v>
      </c>
      <c r="D11" s="24" t="s">
        <v>107</v>
      </c>
      <c r="E11" s="13" t="s">
        <v>11</v>
      </c>
      <c r="F11" s="17">
        <v>137.69999999999999</v>
      </c>
      <c r="G11" s="26">
        <v>43.66</v>
      </c>
      <c r="H11" s="27">
        <f>SUM(G11*F11)</f>
        <v>6011.9819999999991</v>
      </c>
    </row>
    <row r="12" spans="1:8" ht="14.4" customHeight="1" x14ac:dyDescent="0.4">
      <c r="A12" s="3"/>
      <c r="B12" s="11"/>
      <c r="C12" s="11" t="s">
        <v>57</v>
      </c>
      <c r="D12" s="12" t="s">
        <v>59</v>
      </c>
      <c r="E12" s="60">
        <f>SUM(H13:H14)</f>
        <v>237.24</v>
      </c>
      <c r="F12" s="61"/>
      <c r="G12" s="61"/>
      <c r="H12" s="62"/>
    </row>
    <row r="13" spans="1:8" ht="50.1" customHeight="1" x14ac:dyDescent="0.4">
      <c r="A13" s="3"/>
      <c r="B13" s="13">
        <v>89169</v>
      </c>
      <c r="C13" s="13" t="s">
        <v>58</v>
      </c>
      <c r="D13" s="25" t="s">
        <v>60</v>
      </c>
      <c r="E13" s="13" t="s">
        <v>11</v>
      </c>
      <c r="F13" s="17">
        <v>2</v>
      </c>
      <c r="G13" s="26">
        <v>60.75</v>
      </c>
      <c r="H13" s="27">
        <f>SUM(G13*F13)</f>
        <v>121.5</v>
      </c>
    </row>
    <row r="14" spans="1:8" ht="33.6" customHeight="1" x14ac:dyDescent="0.4">
      <c r="A14" s="3"/>
      <c r="B14" s="13">
        <v>101732</v>
      </c>
      <c r="C14" s="13" t="s">
        <v>63</v>
      </c>
      <c r="D14" s="25" t="s">
        <v>62</v>
      </c>
      <c r="E14" s="13" t="s">
        <v>11</v>
      </c>
      <c r="F14" s="15">
        <v>1.5</v>
      </c>
      <c r="G14" s="26">
        <v>77.16</v>
      </c>
      <c r="H14" s="27">
        <f>SUM(G14*F14)</f>
        <v>115.74</v>
      </c>
    </row>
    <row r="15" spans="1:8" ht="15.6" customHeight="1" x14ac:dyDescent="0.4">
      <c r="A15" s="3"/>
      <c r="B15" s="10"/>
      <c r="C15" s="11" t="s">
        <v>16</v>
      </c>
      <c r="D15" s="12" t="s">
        <v>33</v>
      </c>
      <c r="E15" s="60">
        <f>SUM(H16:H19)</f>
        <v>499.12</v>
      </c>
      <c r="F15" s="61"/>
      <c r="G15" s="61"/>
      <c r="H15" s="62"/>
    </row>
    <row r="16" spans="1:8" ht="33" customHeight="1" x14ac:dyDescent="0.4">
      <c r="A16" s="3"/>
      <c r="B16" s="13">
        <v>97631</v>
      </c>
      <c r="C16" s="13" t="s">
        <v>17</v>
      </c>
      <c r="D16" s="14" t="s">
        <v>34</v>
      </c>
      <c r="E16" s="13" t="s">
        <v>11</v>
      </c>
      <c r="F16" s="15">
        <v>8</v>
      </c>
      <c r="G16" s="15">
        <v>3.25</v>
      </c>
      <c r="H16" s="15">
        <f>F16*G16</f>
        <v>26</v>
      </c>
    </row>
    <row r="17" spans="1:10" ht="41.4" customHeight="1" x14ac:dyDescent="0.4">
      <c r="A17" s="3"/>
      <c r="B17" s="13">
        <v>87904</v>
      </c>
      <c r="C17" s="13" t="s">
        <v>18</v>
      </c>
      <c r="D17" s="28" t="s">
        <v>35</v>
      </c>
      <c r="E17" s="13" t="s">
        <v>11</v>
      </c>
      <c r="F17" s="15">
        <v>8</v>
      </c>
      <c r="G17" s="15">
        <v>8.94</v>
      </c>
      <c r="H17" s="15">
        <f>F17*G17</f>
        <v>71.52</v>
      </c>
    </row>
    <row r="18" spans="1:10" ht="55.2" customHeight="1" x14ac:dyDescent="0.4">
      <c r="A18" s="3"/>
      <c r="B18" s="13">
        <v>98561</v>
      </c>
      <c r="C18" s="13" t="s">
        <v>19</v>
      </c>
      <c r="D18" s="28" t="s">
        <v>36</v>
      </c>
      <c r="E18" s="13" t="s">
        <v>11</v>
      </c>
      <c r="F18" s="15">
        <v>8</v>
      </c>
      <c r="G18" s="15">
        <v>38.520000000000003</v>
      </c>
      <c r="H18" s="15">
        <f>F18*G18</f>
        <v>308.16000000000003</v>
      </c>
    </row>
    <row r="19" spans="1:10" ht="14.4" customHeight="1" x14ac:dyDescent="0.4">
      <c r="A19" s="3"/>
      <c r="B19" s="13">
        <v>10931</v>
      </c>
      <c r="C19" s="13" t="s">
        <v>22</v>
      </c>
      <c r="D19" s="28" t="s">
        <v>37</v>
      </c>
      <c r="E19" s="13" t="s">
        <v>11</v>
      </c>
      <c r="F19" s="15">
        <v>8</v>
      </c>
      <c r="G19" s="15">
        <v>11.68</v>
      </c>
      <c r="H19" s="15">
        <f>F19*G19</f>
        <v>93.44</v>
      </c>
    </row>
    <row r="20" spans="1:10" ht="15.6" customHeight="1" x14ac:dyDescent="0.3">
      <c r="A20" s="9"/>
      <c r="B20" s="22"/>
      <c r="C20" s="11" t="s">
        <v>38</v>
      </c>
      <c r="D20" s="12" t="s">
        <v>24</v>
      </c>
      <c r="E20" s="57">
        <f>SUM(H21:H26)</f>
        <v>107651.5652</v>
      </c>
      <c r="F20" s="58"/>
      <c r="G20" s="58"/>
      <c r="H20" s="59"/>
    </row>
    <row r="21" spans="1:10" ht="27.6" customHeight="1" x14ac:dyDescent="0.3">
      <c r="A21" s="9"/>
      <c r="B21" s="13">
        <v>88489</v>
      </c>
      <c r="C21" s="13" t="s">
        <v>39</v>
      </c>
      <c r="D21" s="14" t="s">
        <v>10</v>
      </c>
      <c r="E21" s="13" t="s">
        <v>11</v>
      </c>
      <c r="F21" s="15">
        <v>1491.33</v>
      </c>
      <c r="G21" s="15">
        <v>14.34</v>
      </c>
      <c r="H21" s="15">
        <f>SUM(F21*G21)</f>
        <v>21385.672199999997</v>
      </c>
    </row>
    <row r="22" spans="1:10" ht="27.6" customHeight="1" x14ac:dyDescent="0.3">
      <c r="A22" s="9"/>
      <c r="B22" s="13">
        <v>88488</v>
      </c>
      <c r="C22" s="13" t="s">
        <v>40</v>
      </c>
      <c r="D22" s="14" t="s">
        <v>13</v>
      </c>
      <c r="E22" s="13" t="s">
        <v>11</v>
      </c>
      <c r="F22" s="15">
        <v>702.91</v>
      </c>
      <c r="G22" s="15">
        <v>16.420000000000002</v>
      </c>
      <c r="H22" s="15">
        <f>SUM(F22*G22)</f>
        <v>11541.782200000001</v>
      </c>
    </row>
    <row r="23" spans="1:10" ht="27.6" customHeight="1" x14ac:dyDescent="0.3">
      <c r="A23" s="9"/>
      <c r="B23" s="13">
        <v>88489</v>
      </c>
      <c r="C23" s="13" t="s">
        <v>48</v>
      </c>
      <c r="D23" s="14" t="s">
        <v>15</v>
      </c>
      <c r="E23" s="13" t="s">
        <v>11</v>
      </c>
      <c r="F23" s="15">
        <v>1894.6</v>
      </c>
      <c r="G23" s="19">
        <v>14.34</v>
      </c>
      <c r="H23" s="15">
        <f>SUM(F23*G23)</f>
        <v>27168.563999999998</v>
      </c>
    </row>
    <row r="24" spans="1:10" x14ac:dyDescent="0.3">
      <c r="B24" s="13" t="s">
        <v>20</v>
      </c>
      <c r="C24" s="13" t="s">
        <v>49</v>
      </c>
      <c r="D24" s="21" t="s">
        <v>25</v>
      </c>
      <c r="E24" s="13" t="s">
        <v>11</v>
      </c>
      <c r="F24" s="17">
        <v>1062</v>
      </c>
      <c r="G24" s="20">
        <v>17.71</v>
      </c>
      <c r="H24" s="18">
        <f>SUM(G24*F24)</f>
        <v>18808.02</v>
      </c>
    </row>
    <row r="25" spans="1:10" x14ac:dyDescent="0.3">
      <c r="B25" s="13" t="s">
        <v>20</v>
      </c>
      <c r="C25" s="13" t="s">
        <v>92</v>
      </c>
      <c r="D25" s="21" t="s">
        <v>25</v>
      </c>
      <c r="E25" s="13" t="s">
        <v>11</v>
      </c>
      <c r="F25" s="17">
        <v>540</v>
      </c>
      <c r="G25" s="20">
        <v>17.71</v>
      </c>
      <c r="H25" s="18">
        <f t="shared" ref="H25" si="1">SUM(G25*F25)</f>
        <v>9563.4</v>
      </c>
    </row>
    <row r="26" spans="1:10" ht="43.2" customHeight="1" x14ac:dyDescent="0.3">
      <c r="B26" s="13">
        <v>100736</v>
      </c>
      <c r="C26" s="13" t="s">
        <v>93</v>
      </c>
      <c r="D26" s="25" t="s">
        <v>99</v>
      </c>
      <c r="E26" s="13" t="s">
        <v>11</v>
      </c>
      <c r="F26" s="17">
        <v>1368.34</v>
      </c>
      <c r="G26" s="26">
        <v>14.02</v>
      </c>
      <c r="H26" s="18">
        <f t="shared" ref="H26" si="2">SUM(G26*F26)</f>
        <v>19184.126799999998</v>
      </c>
      <c r="J26" s="44"/>
    </row>
    <row r="27" spans="1:10" x14ac:dyDescent="0.3">
      <c r="B27" s="10"/>
      <c r="C27" s="11" t="s">
        <v>73</v>
      </c>
      <c r="D27" s="12" t="s">
        <v>74</v>
      </c>
      <c r="E27" s="57">
        <f>SUM(H28:H29)</f>
        <v>713.41000000000008</v>
      </c>
      <c r="F27" s="58"/>
      <c r="G27" s="58"/>
      <c r="H27" s="59"/>
    </row>
    <row r="28" spans="1:10" ht="27.6" x14ac:dyDescent="0.3">
      <c r="B28" s="13">
        <v>83716</v>
      </c>
      <c r="C28" s="13" t="s">
        <v>76</v>
      </c>
      <c r="D28" s="28" t="s">
        <v>75</v>
      </c>
      <c r="E28" s="13" t="s">
        <v>45</v>
      </c>
      <c r="F28" s="15">
        <v>1</v>
      </c>
      <c r="G28" s="15">
        <v>530.83000000000004</v>
      </c>
      <c r="H28" s="15">
        <f>F28*G28</f>
        <v>530.83000000000004</v>
      </c>
    </row>
    <row r="29" spans="1:10" ht="55.2" x14ac:dyDescent="0.3">
      <c r="B29" s="13">
        <v>89173</v>
      </c>
      <c r="C29" s="13" t="s">
        <v>77</v>
      </c>
      <c r="D29" s="28" t="s">
        <v>36</v>
      </c>
      <c r="E29" s="13" t="s">
        <v>11</v>
      </c>
      <c r="F29" s="15">
        <v>6</v>
      </c>
      <c r="G29" s="15">
        <v>30.43</v>
      </c>
      <c r="H29" s="15">
        <f>F29*G29</f>
        <v>182.57999999999998</v>
      </c>
    </row>
    <row r="30" spans="1:10" ht="15.6" customHeight="1" x14ac:dyDescent="0.3">
      <c r="B30" s="10"/>
      <c r="C30" s="11" t="s">
        <v>44</v>
      </c>
      <c r="D30" s="12" t="s">
        <v>41</v>
      </c>
      <c r="E30" s="73">
        <f>SUM(H31:H31)</f>
        <v>78.959999999999994</v>
      </c>
      <c r="F30" s="73"/>
      <c r="G30" s="73"/>
      <c r="H30" s="73"/>
    </row>
    <row r="31" spans="1:10" x14ac:dyDescent="0.3">
      <c r="B31" s="13">
        <v>4750</v>
      </c>
      <c r="C31" s="13" t="s">
        <v>21</v>
      </c>
      <c r="D31" s="21" t="s">
        <v>30</v>
      </c>
      <c r="E31" s="13" t="s">
        <v>31</v>
      </c>
      <c r="F31" s="17">
        <v>4</v>
      </c>
      <c r="G31" s="20">
        <v>19.739999999999998</v>
      </c>
      <c r="H31" s="18">
        <f>SUM(G31*F31)</f>
        <v>78.959999999999994</v>
      </c>
    </row>
    <row r="32" spans="1:10" x14ac:dyDescent="0.3">
      <c r="B32" s="10"/>
      <c r="C32" s="11" t="s">
        <v>50</v>
      </c>
      <c r="D32" s="12" t="s">
        <v>43</v>
      </c>
      <c r="E32" s="73">
        <f>SUM(H33:H35)</f>
        <v>4910.32</v>
      </c>
      <c r="F32" s="73"/>
      <c r="G32" s="73"/>
      <c r="H32" s="73"/>
    </row>
    <row r="33" spans="1:15" ht="28.2" x14ac:dyDescent="0.3">
      <c r="B33" s="13">
        <v>94449</v>
      </c>
      <c r="C33" s="13" t="s">
        <v>51</v>
      </c>
      <c r="D33" s="25" t="s">
        <v>61</v>
      </c>
      <c r="E33" s="13" t="s">
        <v>11</v>
      </c>
      <c r="F33" s="17">
        <v>20</v>
      </c>
      <c r="G33" s="26">
        <v>58.07</v>
      </c>
      <c r="H33" s="18">
        <f>SUM(G33*F33)</f>
        <v>1161.4000000000001</v>
      </c>
      <c r="I33" s="36"/>
      <c r="J33" s="36"/>
      <c r="K33" s="36"/>
      <c r="L33" s="36"/>
      <c r="M33" s="36"/>
      <c r="N33" s="36"/>
      <c r="O33" s="36"/>
    </row>
    <row r="34" spans="1:15" ht="28.2" x14ac:dyDescent="0.3">
      <c r="B34" s="13">
        <v>94227</v>
      </c>
      <c r="C34" s="13" t="s">
        <v>78</v>
      </c>
      <c r="D34" s="39" t="s">
        <v>91</v>
      </c>
      <c r="E34" s="13" t="s">
        <v>69</v>
      </c>
      <c r="F34" s="45">
        <v>21</v>
      </c>
      <c r="G34" s="26">
        <v>82.52</v>
      </c>
      <c r="H34" s="18">
        <f t="shared" ref="H34:H35" si="3">SUM(G34*F34)</f>
        <v>1732.9199999999998</v>
      </c>
      <c r="I34" s="36"/>
      <c r="J34" s="36"/>
      <c r="K34" s="36"/>
      <c r="L34" s="36"/>
      <c r="M34" s="36"/>
      <c r="N34" s="36"/>
      <c r="O34" s="36"/>
    </row>
    <row r="35" spans="1:15" x14ac:dyDescent="0.3">
      <c r="B35" s="13">
        <v>100701</v>
      </c>
      <c r="C35" s="13" t="s">
        <v>79</v>
      </c>
      <c r="D35" s="39" t="s">
        <v>80</v>
      </c>
      <c r="E35" s="13" t="s">
        <v>11</v>
      </c>
      <c r="F35" s="17">
        <v>5</v>
      </c>
      <c r="G35" s="26">
        <v>403.2</v>
      </c>
      <c r="H35" s="18">
        <f t="shared" si="3"/>
        <v>2016</v>
      </c>
      <c r="I35" s="36"/>
      <c r="J35" s="36"/>
      <c r="K35" s="36"/>
      <c r="L35" s="36"/>
      <c r="M35" s="36"/>
      <c r="N35" s="36"/>
      <c r="O35" s="36"/>
    </row>
    <row r="36" spans="1:15" s="16" customFormat="1" ht="13.8" x14ac:dyDescent="0.25">
      <c r="A36" s="9"/>
      <c r="B36" s="10"/>
      <c r="C36" s="11">
        <v>10</v>
      </c>
      <c r="D36" s="12" t="s">
        <v>85</v>
      </c>
      <c r="E36" s="73">
        <f>SUM(H37:H41)</f>
        <v>13344.975</v>
      </c>
      <c r="F36" s="73"/>
      <c r="G36" s="73"/>
      <c r="H36" s="73"/>
      <c r="I36" s="37"/>
      <c r="J36" s="37"/>
      <c r="K36" s="37"/>
      <c r="L36" s="37"/>
      <c r="M36" s="37"/>
      <c r="N36" s="37"/>
      <c r="O36" s="37"/>
    </row>
    <row r="37" spans="1:15" ht="42" x14ac:dyDescent="0.3">
      <c r="B37" s="13">
        <v>3103</v>
      </c>
      <c r="C37" s="13" t="s">
        <v>52</v>
      </c>
      <c r="D37" s="25" t="s">
        <v>47</v>
      </c>
      <c r="E37" s="13" t="s">
        <v>45</v>
      </c>
      <c r="F37" s="17">
        <v>2</v>
      </c>
      <c r="G37" s="26">
        <v>61.86</v>
      </c>
      <c r="H37" s="18">
        <f>SUM(G37*F37)</f>
        <v>123.72</v>
      </c>
      <c r="I37" s="36"/>
      <c r="J37" s="36"/>
      <c r="K37" s="36"/>
      <c r="L37" s="36"/>
      <c r="M37" s="36"/>
      <c r="N37" s="36"/>
      <c r="O37" s="36"/>
    </row>
    <row r="38" spans="1:15" ht="42" x14ac:dyDescent="0.3">
      <c r="B38" s="13">
        <v>3108</v>
      </c>
      <c r="C38" s="13" t="s">
        <v>53</v>
      </c>
      <c r="D38" s="25" t="s">
        <v>46</v>
      </c>
      <c r="E38" s="13" t="s">
        <v>45</v>
      </c>
      <c r="F38" s="17">
        <v>2</v>
      </c>
      <c r="G38" s="26">
        <v>89.71</v>
      </c>
      <c r="H38" s="18">
        <f>SUM(G38*F38)</f>
        <v>179.42</v>
      </c>
      <c r="I38" s="36"/>
      <c r="J38" s="36"/>
      <c r="K38" s="36"/>
      <c r="L38" s="36"/>
      <c r="M38" s="36"/>
      <c r="N38" s="36"/>
      <c r="O38" s="36"/>
    </row>
    <row r="39" spans="1:15" ht="28.2" x14ac:dyDescent="0.3">
      <c r="B39" s="13">
        <v>100702</v>
      </c>
      <c r="C39" s="13" t="s">
        <v>81</v>
      </c>
      <c r="D39" s="25" t="s">
        <v>83</v>
      </c>
      <c r="E39" s="13" t="s">
        <v>45</v>
      </c>
      <c r="F39" s="17">
        <v>2</v>
      </c>
      <c r="G39" s="26">
        <v>418.38</v>
      </c>
      <c r="H39" s="18">
        <f t="shared" ref="H39:H40" si="4">SUM(G39*F39)</f>
        <v>836.76</v>
      </c>
      <c r="I39" s="36"/>
      <c r="J39" s="36"/>
      <c r="K39" s="36"/>
      <c r="L39" s="36"/>
      <c r="M39" s="36"/>
      <c r="N39" s="36"/>
      <c r="O39" s="36"/>
    </row>
    <row r="40" spans="1:15" ht="55.8" x14ac:dyDescent="0.3">
      <c r="B40" s="13">
        <v>91312</v>
      </c>
      <c r="C40" s="13" t="s">
        <v>82</v>
      </c>
      <c r="D40" s="25" t="s">
        <v>84</v>
      </c>
      <c r="E40" s="13" t="s">
        <v>45</v>
      </c>
      <c r="F40" s="17">
        <v>16</v>
      </c>
      <c r="G40" s="26">
        <v>755.2</v>
      </c>
      <c r="H40" s="18">
        <f t="shared" si="4"/>
        <v>12083.2</v>
      </c>
      <c r="I40" s="36"/>
      <c r="J40" s="36"/>
      <c r="K40" s="36"/>
      <c r="L40" s="36"/>
      <c r="M40" s="36"/>
      <c r="N40" s="36"/>
      <c r="O40" s="36"/>
    </row>
    <row r="41" spans="1:15" ht="27.6" x14ac:dyDescent="0.3">
      <c r="B41" s="13"/>
      <c r="C41" s="13" t="s">
        <v>86</v>
      </c>
      <c r="D41" s="23" t="s">
        <v>100</v>
      </c>
      <c r="E41" s="13" t="s">
        <v>69</v>
      </c>
      <c r="F41" s="45">
        <v>19.5</v>
      </c>
      <c r="G41" s="26">
        <v>6.25</v>
      </c>
      <c r="H41" s="18">
        <f>SUM(G41*F41)</f>
        <v>121.875</v>
      </c>
      <c r="I41" s="36"/>
      <c r="J41" s="36"/>
      <c r="K41" s="36"/>
      <c r="L41" s="36"/>
      <c r="M41" s="36"/>
      <c r="N41" s="36"/>
      <c r="O41" s="36"/>
    </row>
    <row r="42" spans="1:15" x14ac:dyDescent="0.3">
      <c r="B42" s="11"/>
      <c r="C42" s="11">
        <v>11</v>
      </c>
      <c r="D42" s="12" t="s">
        <v>64</v>
      </c>
      <c r="E42" s="60">
        <f>SUM(H43:H46)</f>
        <v>7484.29</v>
      </c>
      <c r="F42" s="61"/>
      <c r="G42" s="61"/>
      <c r="H42" s="62"/>
      <c r="I42" s="36"/>
      <c r="J42" s="36"/>
      <c r="K42" s="36"/>
      <c r="L42" s="36"/>
      <c r="M42" s="36"/>
      <c r="N42" s="36"/>
      <c r="O42" s="36"/>
    </row>
    <row r="43" spans="1:15" x14ac:dyDescent="0.3">
      <c r="B43" s="13">
        <v>2436</v>
      </c>
      <c r="C43" s="13" t="s">
        <v>65</v>
      </c>
      <c r="D43" s="23" t="s">
        <v>70</v>
      </c>
      <c r="E43" s="13" t="s">
        <v>31</v>
      </c>
      <c r="F43" s="17">
        <v>16</v>
      </c>
      <c r="G43" s="26">
        <v>20.38</v>
      </c>
      <c r="H43" s="18">
        <f>SUM(G43*F43)</f>
        <v>326.08</v>
      </c>
      <c r="I43" s="36"/>
      <c r="J43" s="36"/>
      <c r="K43" s="36"/>
      <c r="L43" s="36"/>
      <c r="M43" s="36"/>
      <c r="N43" s="36"/>
      <c r="O43" s="36"/>
    </row>
    <row r="44" spans="1:15" ht="27.6" x14ac:dyDescent="0.3">
      <c r="B44" s="13">
        <v>939</v>
      </c>
      <c r="C44" s="13" t="s">
        <v>66</v>
      </c>
      <c r="D44" s="23" t="s">
        <v>68</v>
      </c>
      <c r="E44" s="13" t="s">
        <v>69</v>
      </c>
      <c r="F44" s="17">
        <v>25</v>
      </c>
      <c r="G44" s="26">
        <v>2.14</v>
      </c>
      <c r="H44" s="18">
        <f t="shared" ref="H44:H45" si="5">SUM(G44*F44)</f>
        <v>53.5</v>
      </c>
      <c r="I44" s="36"/>
      <c r="J44" s="36"/>
      <c r="K44" s="36"/>
      <c r="L44" s="36"/>
      <c r="M44" s="36"/>
      <c r="N44" s="36"/>
      <c r="O44" s="36"/>
    </row>
    <row r="45" spans="1:15" ht="41.4" x14ac:dyDescent="0.3">
      <c r="B45" s="13">
        <v>94207</v>
      </c>
      <c r="C45" s="13" t="s">
        <v>67</v>
      </c>
      <c r="D45" s="23" t="s">
        <v>71</v>
      </c>
      <c r="E45" s="13" t="s">
        <v>11</v>
      </c>
      <c r="F45" s="17">
        <v>155</v>
      </c>
      <c r="G45" s="15">
        <v>42.58</v>
      </c>
      <c r="H45" s="18">
        <f t="shared" si="5"/>
        <v>6599.9</v>
      </c>
      <c r="I45" s="36"/>
      <c r="J45" s="36"/>
      <c r="K45" s="36"/>
      <c r="L45" s="36"/>
      <c r="M45" s="36"/>
      <c r="N45" s="36"/>
      <c r="O45" s="36"/>
    </row>
    <row r="46" spans="1:15" ht="27.6" x14ac:dyDescent="0.3">
      <c r="B46" s="13">
        <v>92030</v>
      </c>
      <c r="C46" s="13" t="s">
        <v>87</v>
      </c>
      <c r="D46" s="23" t="s">
        <v>88</v>
      </c>
      <c r="E46" s="13" t="s">
        <v>45</v>
      </c>
      <c r="F46" s="45">
        <v>9</v>
      </c>
      <c r="G46" s="26">
        <v>56.09</v>
      </c>
      <c r="H46" s="18">
        <f t="shared" ref="H46" si="6">SUM(G46*F46)</f>
        <v>504.81000000000006</v>
      </c>
      <c r="I46" s="36"/>
      <c r="J46" s="36"/>
      <c r="K46" s="36"/>
      <c r="L46" s="36"/>
      <c r="M46" s="36"/>
      <c r="N46" s="36"/>
      <c r="O46" s="36"/>
    </row>
    <row r="47" spans="1:15" x14ac:dyDescent="0.3">
      <c r="B47" s="11"/>
      <c r="C47" s="11" t="s">
        <v>94</v>
      </c>
      <c r="D47" s="12" t="s">
        <v>89</v>
      </c>
      <c r="E47" s="60">
        <f>SUM(H48:H50)</f>
        <v>1327.8799999999999</v>
      </c>
      <c r="F47" s="61"/>
      <c r="G47" s="61"/>
      <c r="H47" s="62"/>
      <c r="I47" s="36"/>
      <c r="J47" s="36"/>
      <c r="K47" s="36"/>
      <c r="L47" s="36"/>
      <c r="M47" s="36"/>
      <c r="N47" s="36"/>
      <c r="O47" s="36"/>
    </row>
    <row r="48" spans="1:15" s="16" customFormat="1" ht="13.8" x14ac:dyDescent="0.25">
      <c r="A48" s="9"/>
      <c r="B48" s="40">
        <v>11761</v>
      </c>
      <c r="C48" s="43" t="s">
        <v>95</v>
      </c>
      <c r="D48" s="41" t="s">
        <v>106</v>
      </c>
      <c r="E48" s="13" t="s">
        <v>90</v>
      </c>
      <c r="F48" s="46">
        <v>12</v>
      </c>
      <c r="G48" s="15">
        <v>64.97</v>
      </c>
      <c r="H48" s="15">
        <f>F48*G48</f>
        <v>779.64</v>
      </c>
      <c r="I48" s="9"/>
      <c r="J48" s="9"/>
      <c r="K48" s="42"/>
      <c r="L48" s="9"/>
      <c r="M48" s="9"/>
      <c r="N48" s="9"/>
      <c r="O48" s="9"/>
    </row>
    <row r="49" spans="1:15" s="16" customFormat="1" ht="27.6" x14ac:dyDescent="0.25">
      <c r="A49" s="9"/>
      <c r="B49" s="13">
        <v>87248</v>
      </c>
      <c r="C49" s="43" t="s">
        <v>96</v>
      </c>
      <c r="D49" s="28" t="s">
        <v>98</v>
      </c>
      <c r="E49" s="13" t="s">
        <v>11</v>
      </c>
      <c r="F49" s="46">
        <v>7</v>
      </c>
      <c r="G49" s="15">
        <v>41.2</v>
      </c>
      <c r="H49" s="15">
        <f>F49*G49</f>
        <v>288.40000000000003</v>
      </c>
      <c r="I49" s="9"/>
      <c r="J49" s="9"/>
      <c r="K49" s="42"/>
      <c r="L49" s="9"/>
      <c r="M49" s="9"/>
      <c r="N49" s="9"/>
      <c r="O49" s="9"/>
    </row>
    <row r="50" spans="1:15" s="16" customFormat="1" ht="27.6" x14ac:dyDescent="0.25">
      <c r="A50" s="9"/>
      <c r="B50" s="13">
        <v>86894</v>
      </c>
      <c r="C50" s="43" t="s">
        <v>97</v>
      </c>
      <c r="D50" s="14" t="s">
        <v>105</v>
      </c>
      <c r="E50" s="13" t="s">
        <v>90</v>
      </c>
      <c r="F50" s="15">
        <v>1</v>
      </c>
      <c r="G50" s="15">
        <v>259.83999999999997</v>
      </c>
      <c r="H50" s="15">
        <f>F50*G50</f>
        <v>259.83999999999997</v>
      </c>
      <c r="I50" s="9"/>
      <c r="J50" s="9"/>
      <c r="K50" s="42"/>
      <c r="L50" s="9"/>
      <c r="M50" s="9"/>
      <c r="N50" s="9"/>
      <c r="O50" s="9"/>
    </row>
    <row r="51" spans="1:15" ht="18" thickBot="1" x14ac:dyDescent="0.35">
      <c r="B51" s="29" t="s">
        <v>108</v>
      </c>
      <c r="C51" s="30"/>
      <c r="D51" s="31"/>
      <c r="E51" s="64" t="s">
        <v>7</v>
      </c>
      <c r="F51" s="65"/>
      <c r="G51" s="66"/>
      <c r="H51" s="32">
        <f>SUM(E36+E32+E30+E20+E15+E12+E10+E6+E42+E47,E27)</f>
        <v>143443.3682</v>
      </c>
      <c r="I51" s="36"/>
      <c r="J51" s="36"/>
      <c r="K51" s="36"/>
      <c r="L51" s="36"/>
      <c r="M51" s="36"/>
      <c r="N51" s="36"/>
      <c r="O51" s="36"/>
    </row>
    <row r="52" spans="1:15" ht="16.2" thickBot="1" x14ac:dyDescent="0.35">
      <c r="B52" s="29"/>
      <c r="C52" s="29"/>
      <c r="D52" s="29"/>
      <c r="E52" s="67" t="s">
        <v>54</v>
      </c>
      <c r="F52" s="68"/>
      <c r="G52" s="33">
        <v>0.25</v>
      </c>
      <c r="H52" s="34">
        <f>SUM(H51*G52)</f>
        <v>35860.842049999999</v>
      </c>
      <c r="I52" s="36"/>
      <c r="J52" s="36"/>
      <c r="K52" s="36"/>
      <c r="L52" s="36"/>
      <c r="M52" s="36"/>
      <c r="N52" s="36"/>
      <c r="O52" s="36"/>
    </row>
    <row r="53" spans="1:15" ht="16.2" thickBot="1" x14ac:dyDescent="0.35">
      <c r="B53" s="29"/>
      <c r="C53" s="29"/>
      <c r="D53" s="29"/>
      <c r="E53" s="69" t="s">
        <v>55</v>
      </c>
      <c r="F53" s="70"/>
      <c r="G53" s="71"/>
      <c r="H53" s="35">
        <f>SUM(H51+(H51*G52))</f>
        <v>179304.21025</v>
      </c>
    </row>
    <row r="54" spans="1:15" x14ac:dyDescent="0.3">
      <c r="B54" s="72"/>
      <c r="C54" s="72"/>
      <c r="D54" s="72"/>
      <c r="E54" s="72"/>
      <c r="F54" s="72"/>
      <c r="G54" s="72"/>
      <c r="H54" s="72"/>
    </row>
    <row r="55" spans="1:15" ht="17.399999999999999" x14ac:dyDescent="0.3">
      <c r="B55" s="63" t="s">
        <v>72</v>
      </c>
      <c r="C55" s="63"/>
      <c r="D55" s="63"/>
      <c r="E55" s="63"/>
      <c r="F55" s="63"/>
      <c r="G55" s="63"/>
      <c r="H55" s="63"/>
    </row>
    <row r="56" spans="1:15" x14ac:dyDescent="0.3">
      <c r="B56" s="1"/>
      <c r="C56" s="1"/>
      <c r="D56" s="1"/>
      <c r="E56" s="1"/>
      <c r="F56" s="1"/>
      <c r="G56" s="1"/>
      <c r="H56" s="1"/>
    </row>
    <row r="57" spans="1:15" x14ac:dyDescent="0.3">
      <c r="B57" s="1"/>
      <c r="C57" s="1"/>
      <c r="D57" s="1"/>
      <c r="E57" s="1"/>
      <c r="F57" s="1"/>
      <c r="G57" s="1"/>
      <c r="H57" s="1"/>
    </row>
    <row r="58" spans="1:15" ht="17.399999999999999" x14ac:dyDescent="0.3">
      <c r="B58" s="1"/>
      <c r="C58" s="1"/>
      <c r="D58" s="38" t="s">
        <v>101</v>
      </c>
      <c r="E58" s="63" t="s">
        <v>102</v>
      </c>
      <c r="F58" s="63"/>
      <c r="G58" s="63"/>
      <c r="H58" s="63"/>
    </row>
    <row r="59" spans="1:15" ht="17.399999999999999" x14ac:dyDescent="0.3">
      <c r="B59" s="1"/>
      <c r="C59" s="1"/>
      <c r="D59" s="38" t="s">
        <v>103</v>
      </c>
      <c r="E59" s="63" t="s">
        <v>104</v>
      </c>
      <c r="F59" s="63"/>
      <c r="G59" s="63"/>
      <c r="H59" s="63"/>
    </row>
    <row r="60" spans="1:15" x14ac:dyDescent="0.3">
      <c r="B60" s="1"/>
      <c r="C60" s="1"/>
      <c r="D60" s="1"/>
      <c r="E60" s="1"/>
      <c r="F60" s="1"/>
      <c r="G60" s="1"/>
      <c r="H60" s="1"/>
    </row>
    <row r="61" spans="1:15" x14ac:dyDescent="0.3">
      <c r="B61" s="1"/>
      <c r="C61" s="1"/>
      <c r="D61" s="1"/>
      <c r="E61" s="1"/>
      <c r="F61" s="1"/>
      <c r="G61" s="1"/>
      <c r="H61" s="1"/>
    </row>
    <row r="62" spans="1:15" x14ac:dyDescent="0.3">
      <c r="B62" s="1"/>
      <c r="C62" s="1"/>
      <c r="D62" s="1"/>
      <c r="E62" s="1"/>
      <c r="F62" s="1"/>
      <c r="G62" s="1"/>
      <c r="H62" s="1"/>
    </row>
    <row r="63" spans="1:15" x14ac:dyDescent="0.3">
      <c r="B63" s="1"/>
      <c r="C63" s="1"/>
      <c r="D63" s="1"/>
      <c r="E63" s="1"/>
      <c r="F63" s="1"/>
      <c r="G63" s="1"/>
      <c r="H63" s="1"/>
    </row>
  </sheetData>
  <mergeCells count="22">
    <mergeCell ref="E58:H58"/>
    <mergeCell ref="E59:H59"/>
    <mergeCell ref="E6:H6"/>
    <mergeCell ref="E10:H10"/>
    <mergeCell ref="E51:G51"/>
    <mergeCell ref="E52:F52"/>
    <mergeCell ref="E53:G53"/>
    <mergeCell ref="B54:H54"/>
    <mergeCell ref="B55:H55"/>
    <mergeCell ref="E36:H36"/>
    <mergeCell ref="E30:H30"/>
    <mergeCell ref="E32:H32"/>
    <mergeCell ref="E42:H42"/>
    <mergeCell ref="E27:H27"/>
    <mergeCell ref="E47:H47"/>
    <mergeCell ref="B1:H1"/>
    <mergeCell ref="B2:H2"/>
    <mergeCell ref="B3:F3"/>
    <mergeCell ref="G3:H3"/>
    <mergeCell ref="E20:H20"/>
    <mergeCell ref="E15:H15"/>
    <mergeCell ref="E12:H12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4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Pollo Junior</dc:creator>
  <cp:lastModifiedBy>José Wilson Pollo Junior</cp:lastModifiedBy>
  <cp:lastPrinted>2021-07-28T15:01:17Z</cp:lastPrinted>
  <dcterms:created xsi:type="dcterms:W3CDTF">2021-06-10T13:05:57Z</dcterms:created>
  <dcterms:modified xsi:type="dcterms:W3CDTF">2021-07-28T15:01:26Z</dcterms:modified>
</cp:coreProperties>
</file>